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5" i="1" l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C15" i="1" l="1"/>
  <c r="D15" i="1"/>
  <c r="E15" i="1"/>
  <c r="E14" i="1" l="1"/>
  <c r="D14" i="1"/>
  <c r="C14" i="1"/>
  <c r="H16" i="1" l="1"/>
  <c r="G16" i="1"/>
  <c r="F16" i="1"/>
  <c r="T16" i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<sst xmlns="http://schemas.openxmlformats.org/spreadsheetml/2006/main" count="67" uniqueCount="50">
  <si>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</si>
  <si>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</si>
  <si>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</si>
  <si>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</si>
  <si>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</si>
  <si>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</si>
  <si>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</si>
  <si>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</si>
  <si>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</si>
  <si>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</si>
  <si>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</si>
  <si>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</si>
  <si>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</si>
  <si>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</si>
  <si>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</si>
  <si>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</si>
  <si>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</si>
  <si>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</si>
  <si>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</si>
  <si>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</si>
  <si>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</si>
  <si>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</si>
  <si>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</si>
  <si>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</si>
  <si>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</si>
  <si>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</si>
  <si>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</si>
  <si>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</si>
  <si>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КАКАО З МОЛОКОМ</t>
  </si>
  <si>
    <t>Какао – порошок</t>
  </si>
  <si>
    <t>Молоко 2,5%</t>
  </si>
  <si>
    <t>МП Л</t>
  </si>
  <si>
    <t>Порошок від світло – коричневого до темно – коричневого кольору, без сторонніх присмаків та запахів.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</si>
  <si>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</si>
  <si>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</si>
  <si>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</si>
  <si>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шоколадний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</si>
  <si>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концентрована. </t>
    </r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</si>
  <si>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</si>
  <si>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</si>
  <si>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ст. 514
Методичний посібник «Організація харчування дітей у дошкільних навчальних закладах»
Видання 2014 р.
</t>
  </si>
  <si>
    <t>Однорідна рідина без осаду; колір білий зі злегка жовтуватим відтінком; смак і запах, властиві свіжому молоку.</t>
  </si>
  <si>
    <t xml:space="preserve">Какао-порошок змішують з невеликою кількістю молока (100 мл), розтирають до однорідної маси, потім безперервно помішуючи вливають гаряче молоко і доводять до кипіння. </t>
  </si>
  <si>
    <t>180 г ± 3 %</t>
  </si>
  <si>
    <t>165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</si>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</sst>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3" zoomScale="70" zoomScaleNormal="100" zoomScalePageLayoutView="70" workbookViewId="0">
      <selection activeCell="B19" sqref="B19:U19"/>
    </sheetView>
  </sheetViews>
  <sheetFormatPr defaultRowHeight="15" x14ac:dyDescent="0.25"/>
  <cols>
    <col min="1" max="1" width="4.7109375" customWidth="1"/>
    <col min="2" max="2" width="11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5703125" customWidth="1"/>
    <col min="22" max="22" width="10.85546875" customWidth="1"/>
    <col min="23" max="23" width="13.28515625" customWidth="1"/>
  </cols>
  <sheetData>
    <row r="1" spans="1:29" x14ac:dyDescent="0.25">
      <c r="A1" s="2"/>
      <c r="B1" s="59" t="s">
        <v>40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28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3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8" t="s">
        <v>13</v>
      </c>
      <c r="S9" s="48"/>
      <c r="T9" s="48"/>
      <c r="U9" s="48" t="s">
        <v>3</v>
      </c>
      <c r="V9" s="38" t="s">
        <v>25</v>
      </c>
      <c r="W9" s="41" t="s">
        <v>27</v>
      </c>
      <c r="X9" s="41" t="s">
        <v>45</v>
      </c>
    </row>
    <row r="10" spans="1:29" ht="15.75" customHeight="1" x14ac:dyDescent="0.25">
      <c r="A10" s="5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8"/>
      <c r="S10" s="48"/>
      <c r="T10" s="48"/>
      <c r="U10" s="48"/>
      <c r="V10" s="39"/>
      <c r="W10" s="41"/>
      <c r="X10" s="41"/>
    </row>
    <row r="11" spans="1:29" ht="25.5" customHeight="1" x14ac:dyDescent="0.25">
      <c r="A11" s="54"/>
      <c r="B11" s="41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48"/>
      <c r="S11" s="48"/>
      <c r="T11" s="48"/>
      <c r="U11" s="48"/>
      <c r="V11" s="39"/>
      <c r="W11" s="41"/>
      <c r="X11" s="41"/>
    </row>
    <row r="12" spans="1:29" x14ac:dyDescent="0.25">
      <c r="A12" s="54"/>
      <c r="B12" s="41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40"/>
      <c r="W12" s="41"/>
      <c r="X12" s="41"/>
    </row>
    <row r="13" spans="1:29" ht="30.75" customHeight="1" x14ac:dyDescent="0.25">
      <c r="A13" s="55"/>
      <c r="B13" s="41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48"/>
      <c r="V13" s="14" t="s">
        <v>15</v>
      </c>
      <c r="W13" s="14" t="s">
        <v>15</v>
      </c>
      <c r="X13" s="36" t="s">
        <v>15</v>
      </c>
      <c r="Z13" s="60" t="s">
        <v>46</v>
      </c>
      <c r="AA13" s="60" t="s">
        <v>47</v>
      </c>
      <c r="AB13" s="60" t="s">
        <v>48</v>
      </c>
      <c r="AC13" s="60" t="s">
        <v>49</v>
      </c>
    </row>
    <row r="14" spans="1:29" ht="53.25" customHeight="1" x14ac:dyDescent="0.25">
      <c r="A14" s="26"/>
      <c r="B14" s="15" t="s">
        <v>29</v>
      </c>
      <c r="C14" s="16">
        <f t="shared" ref="C14" si="0">(100*F14)/(100-V14)</f>
        <v>5.5</v>
      </c>
      <c r="D14" s="17">
        <f t="shared" ref="D14" si="1">(100*G14)/(100-V14)</f>
        <v>5.5</v>
      </c>
      <c r="E14" s="17">
        <f t="shared" ref="E14" si="2">(100*H14)/(100-V14)</f>
        <v>6</v>
      </c>
      <c r="F14" s="20">
        <v>5.5</v>
      </c>
      <c r="G14" s="20">
        <v>5.5</v>
      </c>
      <c r="H14" s="20">
        <v>6</v>
      </c>
      <c r="I14" s="64">
        <f>Z14/100*F14</f>
        <v>1.331</v>
      </c>
      <c r="J14" s="64">
        <f>Z14/100*G14</f>
        <v>1.331</v>
      </c>
      <c r="K14" s="64">
        <f>Z14/100*H14</f>
        <v>1.452</v>
      </c>
      <c r="L14" s="64">
        <f>AA14/100*F14</f>
        <v>0.96249999999999991</v>
      </c>
      <c r="M14" s="64">
        <f>AA14/100*G14</f>
        <v>0.96249999999999991</v>
      </c>
      <c r="N14" s="64">
        <f>AA14/100*H14</f>
        <v>1.0499999999999998</v>
      </c>
      <c r="O14" s="64">
        <f>AB14/100*F14</f>
        <v>1.8369999999999997</v>
      </c>
      <c r="P14" s="64">
        <f>AB14/100*G14</f>
        <v>1.8369999999999997</v>
      </c>
      <c r="Q14" s="64">
        <f>AB14/100*H14</f>
        <v>2.0039999999999996</v>
      </c>
      <c r="R14" s="63">
        <f>AC14/100*F14</f>
        <v>20.9</v>
      </c>
      <c r="S14" s="63">
        <f>AC14/100*G14</f>
        <v>20.9</v>
      </c>
      <c r="T14" s="63">
        <f>AC14/100*H14</f>
        <v>22.799999999999997</v>
      </c>
      <c r="U14" s="30" t="s">
        <v>32</v>
      </c>
      <c r="V14" s="18">
        <v>0</v>
      </c>
      <c r="W14" s="22">
        <v>0</v>
      </c>
      <c r="X14" s="61"/>
      <c r="Z14" s="62">
        <v>24.2</v>
      </c>
      <c r="AA14" s="62">
        <v>17.5</v>
      </c>
      <c r="AB14" s="62">
        <v>33.4</v>
      </c>
      <c r="AC14" s="63">
        <v>380</v>
      </c>
    </row>
    <row r="15" spans="1:29" ht="53.25" customHeight="1" x14ac:dyDescent="0.25">
      <c r="A15" s="26" t="s">
        <v>31</v>
      </c>
      <c r="B15" s="19" t="s">
        <v>30</v>
      </c>
      <c r="C15" s="16">
        <f t="shared" ref="C15" si="3">(100*F15)/(100-V15)</f>
        <v>163.19999999999999</v>
      </c>
      <c r="D15" s="17">
        <f t="shared" ref="D15" si="4">(100*G15)/(100-V15)</f>
        <v>163.19999999999999</v>
      </c>
      <c r="E15" s="20">
        <f t="shared" ref="E15" si="5">(100*H15)/(100-V15)</f>
        <v>183.6</v>
      </c>
      <c r="F15" s="20">
        <v>163.19999999999999</v>
      </c>
      <c r="G15" s="20">
        <v>163.19999999999999</v>
      </c>
      <c r="H15" s="20">
        <v>183.6</v>
      </c>
      <c r="I15" s="64">
        <f>Z15/100*F15</f>
        <v>4.6022399999999992</v>
      </c>
      <c r="J15" s="64">
        <f>Z15/100*G15</f>
        <v>4.6022399999999992</v>
      </c>
      <c r="K15" s="64">
        <f>Z15/100*H15</f>
        <v>5.1775199999999995</v>
      </c>
      <c r="L15" s="64">
        <f>AA15/100*F15</f>
        <v>4.08</v>
      </c>
      <c r="M15" s="64">
        <f>AA15/100*G15</f>
        <v>4.08</v>
      </c>
      <c r="N15" s="64">
        <f>AA15/100*H15</f>
        <v>4.59</v>
      </c>
      <c r="O15" s="64">
        <f>AB15/100*F15</f>
        <v>7.71936</v>
      </c>
      <c r="P15" s="64">
        <f>AB15/100*G15</f>
        <v>7.71936</v>
      </c>
      <c r="Q15" s="64">
        <f>AB15/100*H15</f>
        <v>8.6842799999999993</v>
      </c>
      <c r="R15" s="63">
        <f>AC15/100*F15</f>
        <v>84.86399999999999</v>
      </c>
      <c r="S15" s="63">
        <f>AC15/100*G15</f>
        <v>84.86399999999999</v>
      </c>
      <c r="T15" s="63">
        <f>AC15/100*H15</f>
        <v>95.471999999999994</v>
      </c>
      <c r="U15" s="30" t="s">
        <v>41</v>
      </c>
      <c r="V15" s="21">
        <v>0</v>
      </c>
      <c r="W15" s="22">
        <v>0</v>
      </c>
      <c r="X15" s="61"/>
      <c r="Z15" s="62">
        <v>2.82</v>
      </c>
      <c r="AA15" s="62">
        <v>2.5</v>
      </c>
      <c r="AB15" s="62">
        <v>4.7300000000000004</v>
      </c>
      <c r="AC15" s="63">
        <v>52</v>
      </c>
    </row>
    <row r="16" spans="1:29" x14ac:dyDescent="0.25">
      <c r="A16" s="27"/>
      <c r="B16" s="42" t="s">
        <v>39</v>
      </c>
      <c r="C16" s="43"/>
      <c r="D16" s="43"/>
      <c r="E16" s="44"/>
      <c r="F16" s="23">
        <f>SUM(F14:F15)*(100-W16)/100</f>
        <v>160.26499999999999</v>
      </c>
      <c r="G16" s="23">
        <f>SUM(G14:G15)*(100-W16)/100</f>
        <v>160.26499999999999</v>
      </c>
      <c r="H16" s="23">
        <f>SUM(H14:H15)*(100-W16)/100</f>
        <v>180.12</v>
      </c>
      <c r="I16" s="25">
        <f t="shared" ref="I16:T16" si="6">SUM(I14:I15)</f>
        <v>5.9332399999999996</v>
      </c>
      <c r="J16" s="25">
        <f t="shared" si="6"/>
        <v>5.9332399999999996</v>
      </c>
      <c r="K16" s="25">
        <f t="shared" si="6"/>
        <v>6.6295199999999994</v>
      </c>
      <c r="L16" s="25">
        <f t="shared" si="6"/>
        <v>5.0425000000000004</v>
      </c>
      <c r="M16" s="25">
        <f t="shared" si="6"/>
        <v>5.0425000000000004</v>
      </c>
      <c r="N16" s="25">
        <f t="shared" si="6"/>
        <v>5.64</v>
      </c>
      <c r="O16" s="25">
        <f t="shared" si="6"/>
        <v>9.5563599999999997</v>
      </c>
      <c r="P16" s="25">
        <f t="shared" si="6"/>
        <v>9.5563599999999997</v>
      </c>
      <c r="Q16" s="25">
        <f t="shared" si="6"/>
        <v>10.688279999999999</v>
      </c>
      <c r="R16" s="23">
        <f t="shared" si="6"/>
        <v>105.76399999999998</v>
      </c>
      <c r="S16" s="23">
        <f t="shared" si="6"/>
        <v>105.76399999999998</v>
      </c>
      <c r="T16" s="23">
        <f t="shared" si="6"/>
        <v>118.27199999999999</v>
      </c>
      <c r="U16" s="3"/>
      <c r="V16" s="22"/>
      <c r="W16" s="35">
        <v>5</v>
      </c>
      <c r="X16" s="61"/>
      <c r="Z16" s="62"/>
      <c r="AA16" s="62"/>
      <c r="AB16" s="62"/>
      <c r="AC16" s="63"/>
    </row>
    <row r="17" spans="1:23" x14ac:dyDescent="0.25">
      <c r="A17" s="28"/>
      <c r="B17" s="8"/>
      <c r="C17" s="8"/>
      <c r="D17" s="8"/>
      <c r="E17" s="8"/>
      <c r="F17" s="31"/>
      <c r="G17" s="31"/>
      <c r="H17" s="31"/>
      <c r="I17" s="32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9"/>
      <c r="V17" s="33"/>
      <c r="W17" s="34"/>
    </row>
    <row r="18" spans="1:23" x14ac:dyDescent="0.25">
      <c r="A18" s="7"/>
      <c r="B18" s="8"/>
      <c r="C18" s="10"/>
      <c r="D18" s="10"/>
      <c r="E18" s="10"/>
      <c r="F18" s="12"/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9"/>
    </row>
    <row r="19" spans="1:23" x14ac:dyDescent="0.25">
      <c r="A19" s="28"/>
      <c r="B19" s="45" t="s">
        <v>21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3" ht="33" customHeight="1" x14ac:dyDescent="0.25">
      <c r="A20" s="28"/>
      <c r="B20" s="47" t="s">
        <v>42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3" ht="16.5" customHeight="1" x14ac:dyDescent="0.25">
      <c r="A21" s="28"/>
      <c r="B21" s="37" t="s">
        <v>33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3" ht="15" customHeight="1" x14ac:dyDescent="0.25">
      <c r="A22" s="28"/>
      <c r="B22" s="2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  <c r="R22" s="6"/>
      <c r="S22" s="6"/>
      <c r="T22" s="6"/>
      <c r="U22" s="6"/>
    </row>
    <row r="23" spans="1:23" x14ac:dyDescent="0.25">
      <c r="A23" s="5"/>
      <c r="B23" s="45" t="s">
        <v>22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3" x14ac:dyDescent="0.25">
      <c r="A24" s="5"/>
      <c r="B24" s="5" t="s">
        <v>34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3" ht="16.5" customHeight="1" x14ac:dyDescent="0.25">
      <c r="A25" s="5"/>
      <c r="B25" s="5" t="s">
        <v>35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3" x14ac:dyDescent="0.25">
      <c r="A26" s="5"/>
      <c r="B26" s="5" t="s">
        <v>36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3" x14ac:dyDescent="0.25">
      <c r="A27" s="5"/>
      <c r="B27" s="5" t="s">
        <v>37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3" x14ac:dyDescent="0.25">
      <c r="A29" s="5"/>
      <c r="B29" s="45" t="s">
        <v>23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23" x14ac:dyDescent="0.25">
      <c r="A30" s="5"/>
      <c r="B30" s="5" t="s">
        <v>26</v>
      </c>
      <c r="C30" s="5"/>
      <c r="D30" s="5" t="s">
        <v>44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3" x14ac:dyDescent="0.25">
      <c r="A31" s="5"/>
      <c r="B31" s="5"/>
      <c r="C31" s="5"/>
      <c r="D31" s="5" t="s">
        <v>43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5"/>
      <c r="B35" s="46" t="s">
        <v>24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x14ac:dyDescent="0.25">
      <c r="A36" s="5"/>
      <c r="B36" s="5" t="s">
        <v>38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5"/>
      <c r="O36" s="5"/>
      <c r="P36" s="6"/>
      <c r="Q36" s="5"/>
      <c r="R36" s="5"/>
      <c r="S36" s="5"/>
      <c r="T36" s="5"/>
      <c r="U36" s="6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21" ht="15" customHeight="1" x14ac:dyDescent="0.25">
      <c r="A38" s="1"/>
    </row>
    <row r="39" spans="1:21" ht="15" customHeight="1" x14ac:dyDescent="0.25">
      <c r="A39" s="1"/>
    </row>
    <row r="40" spans="1:21" x14ac:dyDescent="0.25">
      <c r="A40" s="1"/>
    </row>
    <row r="41" spans="1:21" ht="15" customHeight="1" x14ac:dyDescent="0.25">
      <c r="A41" s="1"/>
    </row>
    <row r="49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O11:Q11"/>
    <mergeCell ref="C9:H10"/>
    <mergeCell ref="I9:Q10"/>
    <mergeCell ref="V9:V12"/>
    <mergeCell ref="W9:W12"/>
    <mergeCell ref="B16:E16"/>
    <mergeCell ref="B29:U29"/>
    <mergeCell ref="B35:U35"/>
    <mergeCell ref="B9:B13"/>
    <mergeCell ref="B23:U23"/>
    <mergeCell ref="B20:U20"/>
    <mergeCell ref="B19:U19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2022-11-05T18:04:44Z</dcterms:modified>
</cp:coreProperties>
</file>